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AC12" i="1" l="1"/>
  <c r="Z12" i="1"/>
  <c r="O14" i="1"/>
  <c r="N14" i="1"/>
  <c r="F14" i="1"/>
  <c r="E14" i="1"/>
  <c r="C14" i="1"/>
  <c r="B14" i="1"/>
  <c r="AD12" i="1" l="1"/>
  <c r="AA12" i="1"/>
  <c r="I13" i="1"/>
  <c r="I12" i="1"/>
  <c r="H13" i="1"/>
  <c r="H12" i="1"/>
  <c r="X12" i="1" l="1"/>
  <c r="W12" i="1"/>
  <c r="AE12" i="1" l="1"/>
  <c r="AD13" i="1"/>
  <c r="AD11" i="1"/>
  <c r="AC13" i="1"/>
  <c r="AC11" i="1"/>
  <c r="AB12" i="1"/>
  <c r="AA13" i="1"/>
  <c r="AA11" i="1"/>
  <c r="Z13" i="1"/>
  <c r="Z11" i="1"/>
  <c r="Y12" i="1"/>
  <c r="V12" i="1"/>
  <c r="V13" i="1"/>
  <c r="U14" i="1"/>
  <c r="T14" i="1"/>
  <c r="S13" i="1"/>
  <c r="R14" i="1"/>
  <c r="Q14" i="1"/>
  <c r="S14" i="1" s="1"/>
  <c r="P12" i="1"/>
  <c r="P14" i="1"/>
  <c r="M12" i="1"/>
  <c r="L14" i="1"/>
  <c r="I14" i="1" s="1"/>
  <c r="K14" i="1"/>
  <c r="J12" i="1"/>
  <c r="G12" i="1"/>
  <c r="G13" i="1"/>
  <c r="G14" i="1"/>
  <c r="G11" i="1"/>
  <c r="D14" i="1"/>
  <c r="D12" i="1"/>
  <c r="D13" i="1"/>
  <c r="D11" i="1"/>
  <c r="W11" i="1" l="1"/>
  <c r="Z14" i="1"/>
  <c r="AA14" i="1"/>
  <c r="X11" i="1"/>
  <c r="Y11" i="1" s="1"/>
  <c r="V14" i="1"/>
  <c r="AB13" i="1"/>
  <c r="X13" i="1"/>
  <c r="W13" i="1"/>
  <c r="M14" i="1"/>
  <c r="H14" i="1"/>
  <c r="J14" i="1" s="1"/>
  <c r="AE13" i="1"/>
  <c r="AD14" i="1"/>
  <c r="AC14" i="1"/>
  <c r="AE11" i="1"/>
  <c r="X14" i="1" l="1"/>
  <c r="AB14" i="1"/>
  <c r="AE14" i="1"/>
  <c r="Y13" i="1"/>
  <c r="W14" i="1"/>
  <c r="Y14" i="1" s="1"/>
</calcChain>
</file>

<file path=xl/sharedStrings.xml><?xml version="1.0" encoding="utf-8"?>
<sst xmlns="http://schemas.openxmlformats.org/spreadsheetml/2006/main" count="78" uniqueCount="41">
  <si>
    <t>рублей</t>
  </si>
  <si>
    <t>Наименование муниципального образования</t>
  </si>
  <si>
    <t>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</si>
  <si>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На выполнение государственных полномочий Камчатского края по предоставлению гражданам субсидий на оплату жилых помещений и коммунальных услуг</t>
  </si>
  <si>
    <t>На выполнение государственных полномочий по государственной регистрации актов гражданского состояния</t>
  </si>
  <si>
    <t>На осуществление полномочий по первичному воинскому учету на территориях, где отсутствуют военные комиссариаты</t>
  </si>
  <si>
    <t>ВСЕГО СУБВЕНЦИЙ</t>
  </si>
  <si>
    <t/>
  </si>
  <si>
    <t>всего, в том числе:</t>
  </si>
  <si>
    <t>за счет средств федерального бюджета</t>
  </si>
  <si>
    <t>за счет средств краевого бюджета</t>
  </si>
  <si>
    <t>утверждено</t>
  </si>
  <si>
    <t>исполнено</t>
  </si>
  <si>
    <t>%</t>
  </si>
  <si>
    <t>утвержден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</si>
  <si>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</si>
  <si>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</si>
  <si>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</si>
  <si>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</si>
  <si>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</si>
  <si>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</si>
  <si>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</si>
  <si>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</si>
  <si>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</si>
  <si>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</si>
  <si>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</si>
  <si>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</si>
  <si>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</si>
  <si>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</si>
  <si>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</si>
  <si>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</si>
  <si>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</si>
  <si>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</si>
  <si>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</si>
  <si>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</si>
  <si>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</t>
  </si>
  <si>
    <t>в том числе:</t>
  </si>
  <si>
    <t xml:space="preserve">  Приложение 10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</si>
  <si>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
Совета народных депутатов Усть-Камчатского муниципального округа Камчатского края
"Об исполнении бюджета Усть-Камчатского муниципального района за  2024 год"</t>
  </si>
  <si>
    <t>ОТЧЕТ ПО ИСПОЛНЕНИЮ СУБВЕНЦИЙ, ПРЕДОСТАВЛЯЕМЫХ МЕСТНЫМ БЮДЖЕТАМ ИЗ РАЙОННОГО БЮДЖЕТА В  2024 ГОДУ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</si>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</sst>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topLeftCell="G4" workbookViewId="0">
      <selection activeCell="W10" sqref="W10"/>
    </sheetView>
  </sheetViews>
  <sheetFormatPr defaultRowHeight="12.75" x14ac:dyDescent="0.2"/>
  <cols>
    <col min="1" max="1" width="23" style="2" customWidth="1"/>
    <col min="2" max="2" width="14.1640625" style="2" customWidth="1"/>
    <col min="3" max="3" width="13.1640625" style="2" customWidth="1"/>
    <col min="4" max="4" width="10.33203125" style="2" customWidth="1"/>
    <col min="5" max="5" width="15.83203125" style="2" customWidth="1"/>
    <col min="6" max="6" width="15.1640625" style="2" customWidth="1"/>
    <col min="7" max="7" width="10" style="2" customWidth="1"/>
    <col min="8" max="8" width="14.5" style="2" customWidth="1"/>
    <col min="9" max="9" width="13.1640625" style="2" customWidth="1"/>
    <col min="10" max="10" width="9.6640625" style="2" customWidth="1"/>
    <col min="11" max="11" width="14.83203125" style="2" customWidth="1"/>
    <col min="12" max="12" width="14.1640625" style="2" customWidth="1"/>
    <col min="13" max="13" width="9.6640625" style="2" customWidth="1"/>
    <col min="14" max="14" width="14.5" style="2" customWidth="1"/>
    <col min="15" max="15" width="13.1640625" style="2" customWidth="1"/>
    <col min="16" max="16" width="9.33203125" style="2" customWidth="1"/>
    <col min="17" max="17" width="12.33203125" style="2" hidden="1" customWidth="1"/>
    <col min="18" max="18" width="11.83203125" style="2" hidden="1" customWidth="1"/>
    <col min="19" max="19" width="10" style="2" hidden="1" customWidth="1"/>
    <col min="20" max="20" width="15.33203125" style="2" customWidth="1"/>
    <col min="21" max="21" width="14.33203125" style="2" customWidth="1"/>
    <col min="22" max="22" width="10.1640625" style="2" customWidth="1"/>
    <col min="23" max="24" width="17.1640625" style="2" customWidth="1"/>
    <col min="25" max="25" width="10" style="2" customWidth="1"/>
    <col min="26" max="26" width="18.1640625" style="2" customWidth="1"/>
    <col min="27" max="27" width="18.5" style="2" customWidth="1"/>
    <col min="28" max="28" width="11" style="2" customWidth="1"/>
    <col min="29" max="29" width="18" style="2" customWidth="1"/>
    <col min="30" max="30" width="18.5" style="2" customWidth="1"/>
    <col min="31" max="31" width="10.5" style="2" customWidth="1"/>
    <col min="32" max="16384" width="9.33203125" style="2"/>
  </cols>
  <sheetData>
    <row r="1" spans="1:31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0" t="s">
        <v>37</v>
      </c>
      <c r="AE1" s="10"/>
    </row>
    <row r="2" spans="1:31" ht="57.75" customHeight="1" x14ac:dyDescent="0.2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0" t="s">
        <v>40</v>
      </c>
      <c r="AE3" s="10"/>
    </row>
    <row r="4" spans="1:31" ht="17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72" customHeight="1" x14ac:dyDescent="0.2">
      <c r="A5" s="11" t="s">
        <v>39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ht="13.7" customHeight="1" x14ac:dyDescent="0.2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28.25" customHeight="1" x14ac:dyDescent="0.2">
      <c r="A7" s="13" t="s">
        <v>1</v>
      </c>
      <c r="B7" s="13" t="s">
        <v>2</v>
      </c>
      <c r="C7" s="13"/>
      <c r="D7" s="13"/>
      <c r="E7" s="13" t="s">
        <v>3</v>
      </c>
      <c r="F7" s="13"/>
      <c r="G7" s="13"/>
      <c r="H7" s="13" t="s">
        <v>4</v>
      </c>
      <c r="I7" s="13"/>
      <c r="J7" s="13"/>
      <c r="K7" s="13"/>
      <c r="L7" s="13"/>
      <c r="M7" s="13"/>
      <c r="N7" s="13"/>
      <c r="O7" s="13"/>
      <c r="P7" s="13"/>
      <c r="Q7" s="14" t="s">
        <v>35</v>
      </c>
      <c r="R7" s="15"/>
      <c r="S7" s="16"/>
      <c r="T7" s="13" t="s">
        <v>5</v>
      </c>
      <c r="U7" s="13"/>
      <c r="V7" s="13"/>
      <c r="W7" s="13" t="s">
        <v>6</v>
      </c>
      <c r="X7" s="13"/>
      <c r="Y7" s="13"/>
      <c r="Z7" s="13" t="s">
        <v>36</v>
      </c>
      <c r="AA7" s="13"/>
      <c r="AB7" s="13"/>
      <c r="AC7" s="13"/>
      <c r="AD7" s="13"/>
      <c r="AE7" s="13"/>
    </row>
    <row r="8" spans="1:31" ht="27.6" customHeight="1" x14ac:dyDescent="0.2">
      <c r="A8" s="13" t="s">
        <v>7</v>
      </c>
      <c r="B8" s="13" t="s">
        <v>7</v>
      </c>
      <c r="C8" s="13"/>
      <c r="D8" s="13"/>
      <c r="E8" s="13" t="s">
        <v>7</v>
      </c>
      <c r="F8" s="13"/>
      <c r="G8" s="13"/>
      <c r="H8" s="13" t="s">
        <v>8</v>
      </c>
      <c r="I8" s="13"/>
      <c r="J8" s="13"/>
      <c r="K8" s="13" t="s">
        <v>9</v>
      </c>
      <c r="L8" s="13"/>
      <c r="M8" s="13"/>
      <c r="N8" s="13" t="s">
        <v>10</v>
      </c>
      <c r="O8" s="13"/>
      <c r="P8" s="13"/>
      <c r="Q8" s="17"/>
      <c r="R8" s="18"/>
      <c r="S8" s="19"/>
      <c r="T8" s="13" t="s">
        <v>7</v>
      </c>
      <c r="U8" s="13" t="s">
        <v>7</v>
      </c>
      <c r="V8" s="13" t="s">
        <v>7</v>
      </c>
      <c r="W8" s="13" t="s">
        <v>7</v>
      </c>
      <c r="X8" s="13" t="s">
        <v>7</v>
      </c>
      <c r="Y8" s="13" t="s">
        <v>7</v>
      </c>
      <c r="Z8" s="13" t="s">
        <v>9</v>
      </c>
      <c r="AA8" s="13"/>
      <c r="AB8" s="13"/>
      <c r="AC8" s="13" t="s">
        <v>10</v>
      </c>
      <c r="AD8" s="13"/>
      <c r="AE8" s="13"/>
    </row>
    <row r="9" spans="1:31" ht="14.65" customHeight="1" x14ac:dyDescent="0.2">
      <c r="A9" s="13" t="s">
        <v>7</v>
      </c>
      <c r="B9" s="4" t="s">
        <v>11</v>
      </c>
      <c r="C9" s="4" t="s">
        <v>12</v>
      </c>
      <c r="D9" s="4" t="s">
        <v>13</v>
      </c>
      <c r="E9" s="4" t="s">
        <v>11</v>
      </c>
      <c r="F9" s="4" t="s">
        <v>12</v>
      </c>
      <c r="G9" s="4" t="s">
        <v>13</v>
      </c>
      <c r="H9" s="4" t="s">
        <v>11</v>
      </c>
      <c r="I9" s="4" t="s">
        <v>12</v>
      </c>
      <c r="J9" s="4" t="s">
        <v>13</v>
      </c>
      <c r="K9" s="4" t="s">
        <v>11</v>
      </c>
      <c r="L9" s="4" t="s">
        <v>12</v>
      </c>
      <c r="M9" s="4" t="s">
        <v>13</v>
      </c>
      <c r="N9" s="4" t="s">
        <v>11</v>
      </c>
      <c r="O9" s="4" t="s">
        <v>12</v>
      </c>
      <c r="P9" s="4" t="s">
        <v>13</v>
      </c>
      <c r="Q9" s="4" t="s">
        <v>14</v>
      </c>
      <c r="R9" s="4" t="s">
        <v>12</v>
      </c>
      <c r="S9" s="4" t="s">
        <v>13</v>
      </c>
      <c r="T9" s="4" t="s">
        <v>11</v>
      </c>
      <c r="U9" s="4" t="s">
        <v>12</v>
      </c>
      <c r="V9" s="4" t="s">
        <v>13</v>
      </c>
      <c r="W9" s="4" t="s">
        <v>11</v>
      </c>
      <c r="X9" s="4" t="s">
        <v>12</v>
      </c>
      <c r="Y9" s="4" t="s">
        <v>13</v>
      </c>
      <c r="Z9" s="4" t="s">
        <v>11</v>
      </c>
      <c r="AA9" s="4" t="s">
        <v>12</v>
      </c>
      <c r="AB9" s="4" t="s">
        <v>13</v>
      </c>
      <c r="AC9" s="4" t="s">
        <v>11</v>
      </c>
      <c r="AD9" s="4" t="s">
        <v>12</v>
      </c>
      <c r="AE9" s="4" t="s">
        <v>13</v>
      </c>
    </row>
    <row r="10" spans="1:31" ht="13.9" customHeight="1" x14ac:dyDescent="0.2">
      <c r="A10" s="4" t="s">
        <v>15</v>
      </c>
      <c r="B10" s="4" t="s">
        <v>16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4" t="s">
        <v>23</v>
      </c>
      <c r="J10" s="4" t="s">
        <v>24</v>
      </c>
      <c r="K10" s="4" t="s">
        <v>25</v>
      </c>
      <c r="L10" s="4" t="s">
        <v>26</v>
      </c>
      <c r="M10" s="4" t="s">
        <v>27</v>
      </c>
      <c r="N10" s="4" t="s">
        <v>28</v>
      </c>
      <c r="O10" s="4" t="s">
        <v>29</v>
      </c>
      <c r="P10" s="4" t="s">
        <v>30</v>
      </c>
      <c r="Q10" s="4">
        <v>17</v>
      </c>
      <c r="R10" s="4">
        <v>18</v>
      </c>
      <c r="S10" s="4">
        <v>19</v>
      </c>
      <c r="T10" s="4">
        <v>17</v>
      </c>
      <c r="U10" s="4">
        <v>18</v>
      </c>
      <c r="V10" s="4">
        <v>19</v>
      </c>
      <c r="W10" s="4">
        <v>20</v>
      </c>
      <c r="X10" s="4">
        <v>21</v>
      </c>
      <c r="Y10" s="4">
        <v>22</v>
      </c>
      <c r="Z10" s="4">
        <v>23</v>
      </c>
      <c r="AA10" s="4">
        <v>24</v>
      </c>
      <c r="AB10" s="4">
        <v>25</v>
      </c>
      <c r="AC10" s="4">
        <v>26</v>
      </c>
      <c r="AD10" s="4">
        <v>27</v>
      </c>
      <c r="AE10" s="4">
        <v>28</v>
      </c>
    </row>
    <row r="11" spans="1:31" ht="64.5" customHeight="1" x14ac:dyDescent="0.2">
      <c r="A11" s="7" t="s">
        <v>31</v>
      </c>
      <c r="B11" s="5">
        <v>224700</v>
      </c>
      <c r="C11" s="5">
        <v>224700</v>
      </c>
      <c r="D11" s="6">
        <f>C11/B11*100%</f>
        <v>1</v>
      </c>
      <c r="E11" s="5">
        <v>4447926.84</v>
      </c>
      <c r="F11" s="5">
        <v>4230878.01</v>
      </c>
      <c r="G11" s="6">
        <f>F11/E11*100%</f>
        <v>0.95120224819165411</v>
      </c>
      <c r="H11" s="5">
        <v>0</v>
      </c>
      <c r="I11" s="5">
        <v>0</v>
      </c>
      <c r="J11" s="9">
        <v>0</v>
      </c>
      <c r="K11" s="5">
        <v>0</v>
      </c>
      <c r="L11" s="5">
        <v>0</v>
      </c>
      <c r="M11" s="9">
        <v>0</v>
      </c>
      <c r="N11" s="5">
        <v>0</v>
      </c>
      <c r="O11" s="5">
        <v>0</v>
      </c>
      <c r="P11" s="9">
        <v>0</v>
      </c>
      <c r="Q11" s="8">
        <v>0</v>
      </c>
      <c r="R11" s="8">
        <v>0</v>
      </c>
      <c r="S11" s="9">
        <v>0</v>
      </c>
      <c r="T11" s="5">
        <v>0</v>
      </c>
      <c r="U11" s="5">
        <v>0</v>
      </c>
      <c r="V11" s="9">
        <v>0</v>
      </c>
      <c r="W11" s="5">
        <f>Z11+AC11</f>
        <v>4672626.84</v>
      </c>
      <c r="X11" s="5">
        <f t="shared" ref="W11:X13" si="0">AA11+AD11</f>
        <v>4455578.01</v>
      </c>
      <c r="Y11" s="9">
        <f>X11/W11*100%</f>
        <v>0.95354886289186314</v>
      </c>
      <c r="Z11" s="5">
        <f>K11+Q11+T11</f>
        <v>0</v>
      </c>
      <c r="AA11" s="5">
        <f>L11+R11+U11</f>
        <v>0</v>
      </c>
      <c r="AB11" s="9">
        <v>1</v>
      </c>
      <c r="AC11" s="5">
        <f>B11+E11+N11</f>
        <v>4672626.84</v>
      </c>
      <c r="AD11" s="5">
        <f>C11+F11+O11</f>
        <v>4455578.01</v>
      </c>
      <c r="AE11" s="9">
        <f>AD11/AC11*100%</f>
        <v>0.95354886289186314</v>
      </c>
    </row>
    <row r="12" spans="1:31" ht="64.5" customHeight="1" x14ac:dyDescent="0.2">
      <c r="A12" s="7" t="s">
        <v>32</v>
      </c>
      <c r="B12" s="5">
        <v>22300</v>
      </c>
      <c r="C12" s="5">
        <v>22300</v>
      </c>
      <c r="D12" s="6">
        <f t="shared" ref="D12:D14" si="1">C12/B12*100%</f>
        <v>1</v>
      </c>
      <c r="E12" s="5">
        <v>5232900</v>
      </c>
      <c r="F12" s="5">
        <v>5020000</v>
      </c>
      <c r="G12" s="6">
        <f t="shared" ref="G12:G14" si="2">F12/E12*100%</f>
        <v>0.95931510252441288</v>
      </c>
      <c r="H12" s="5">
        <f>K12+N12</f>
        <v>113430</v>
      </c>
      <c r="I12" s="5">
        <f>L12+O12</f>
        <v>113430</v>
      </c>
      <c r="J12" s="9">
        <f>I12/H12*100%</f>
        <v>1</v>
      </c>
      <c r="K12" s="5">
        <v>106300</v>
      </c>
      <c r="L12" s="5">
        <v>106300</v>
      </c>
      <c r="M12" s="9">
        <f t="shared" ref="M12:M14" si="3">L12/K12*100%</f>
        <v>1</v>
      </c>
      <c r="N12" s="5">
        <v>7130</v>
      </c>
      <c r="O12" s="5">
        <v>7130</v>
      </c>
      <c r="P12" s="9">
        <f t="shared" ref="P12:P14" si="4">O12/N12*100%</f>
        <v>1</v>
      </c>
      <c r="Q12" s="8">
        <v>0</v>
      </c>
      <c r="R12" s="8">
        <v>0</v>
      </c>
      <c r="S12" s="9">
        <v>1</v>
      </c>
      <c r="T12" s="5">
        <v>1027531.81</v>
      </c>
      <c r="U12" s="5">
        <v>1027531.81</v>
      </c>
      <c r="V12" s="9">
        <f t="shared" ref="V12:V14" si="5">U12/T12*100%</f>
        <v>1</v>
      </c>
      <c r="W12" s="5">
        <f t="shared" si="0"/>
        <v>6396161.8100000005</v>
      </c>
      <c r="X12" s="5">
        <f t="shared" si="0"/>
        <v>6183261.8100000005</v>
      </c>
      <c r="Y12" s="9">
        <f t="shared" ref="Y12:Y14" si="6">X12/W12*100%</f>
        <v>0.96671441306141692</v>
      </c>
      <c r="Z12" s="5">
        <f>K12+Q12+T12</f>
        <v>1133831.81</v>
      </c>
      <c r="AA12" s="5">
        <f>L12+R12+U12</f>
        <v>1133831.81</v>
      </c>
      <c r="AB12" s="9">
        <f t="shared" ref="AB12:AB14" si="7">AA12/Z12*100%</f>
        <v>1</v>
      </c>
      <c r="AC12" s="5">
        <f>B12+E12+N12</f>
        <v>5262330</v>
      </c>
      <c r="AD12" s="5">
        <f>C12+F12+O12</f>
        <v>5049430</v>
      </c>
      <c r="AE12" s="9">
        <f t="shared" ref="AE12:AE14" si="8">AD12/AC12*100%</f>
        <v>0.95954263605665169</v>
      </c>
    </row>
    <row r="13" spans="1:31" ht="64.5" customHeight="1" x14ac:dyDescent="0.2">
      <c r="A13" s="7" t="s">
        <v>33</v>
      </c>
      <c r="B13" s="5">
        <v>22300</v>
      </c>
      <c r="C13" s="5">
        <v>22300</v>
      </c>
      <c r="D13" s="6">
        <f t="shared" si="1"/>
        <v>1</v>
      </c>
      <c r="E13" s="5">
        <v>857100</v>
      </c>
      <c r="F13" s="5">
        <v>598246.43999999994</v>
      </c>
      <c r="G13" s="6">
        <f t="shared" si="2"/>
        <v>0.69798907945397259</v>
      </c>
      <c r="H13" s="5">
        <f>K13+N13</f>
        <v>0</v>
      </c>
      <c r="I13" s="5">
        <f t="shared" ref="I13:I14" si="9">L13+O13</f>
        <v>0</v>
      </c>
      <c r="J13" s="9">
        <v>0</v>
      </c>
      <c r="K13" s="5">
        <v>0</v>
      </c>
      <c r="L13" s="5">
        <v>0</v>
      </c>
      <c r="M13" s="9">
        <v>0</v>
      </c>
      <c r="N13" s="5">
        <v>0</v>
      </c>
      <c r="O13" s="5">
        <v>0</v>
      </c>
      <c r="P13" s="9">
        <v>0</v>
      </c>
      <c r="Q13" s="8"/>
      <c r="R13" s="8"/>
      <c r="S13" s="9" t="e">
        <f t="shared" ref="S13:S14" si="10">R13/Q13*100%</f>
        <v>#DIV/0!</v>
      </c>
      <c r="T13" s="5">
        <v>426868.19</v>
      </c>
      <c r="U13" s="5">
        <v>426868.19</v>
      </c>
      <c r="V13" s="9">
        <f t="shared" si="5"/>
        <v>1</v>
      </c>
      <c r="W13" s="5">
        <f t="shared" si="0"/>
        <v>1306268.19</v>
      </c>
      <c r="X13" s="5">
        <f t="shared" si="0"/>
        <v>1047414.6299999999</v>
      </c>
      <c r="Y13" s="9">
        <f t="shared" si="6"/>
        <v>0.80183735470125772</v>
      </c>
      <c r="Z13" s="5">
        <f t="shared" ref="Z13" si="11">K13+Q13+T13</f>
        <v>426868.19</v>
      </c>
      <c r="AA13" s="5">
        <f t="shared" ref="AA13" si="12">L13+R13+U13</f>
        <v>426868.19</v>
      </c>
      <c r="AB13" s="9">
        <f t="shared" si="7"/>
        <v>1</v>
      </c>
      <c r="AC13" s="5">
        <f t="shared" ref="AC13" si="13">B13+E13+N13</f>
        <v>879400</v>
      </c>
      <c r="AD13" s="5">
        <f t="shared" ref="AD13" si="14">C13+F13+O13</f>
        <v>620546.43999999994</v>
      </c>
      <c r="AE13" s="9">
        <f t="shared" si="8"/>
        <v>0.70564753240846023</v>
      </c>
    </row>
    <row r="14" spans="1:31" ht="14.45" customHeight="1" x14ac:dyDescent="0.2">
      <c r="A14" s="7" t="s">
        <v>34</v>
      </c>
      <c r="B14" s="5">
        <f>B11+B12+B13</f>
        <v>269300</v>
      </c>
      <c r="C14" s="5">
        <f>C11+C12+C13</f>
        <v>269300</v>
      </c>
      <c r="D14" s="6">
        <f t="shared" si="1"/>
        <v>1</v>
      </c>
      <c r="E14" s="5">
        <f>E11+E12+E13</f>
        <v>10537926.84</v>
      </c>
      <c r="F14" s="5">
        <f>F11+F12+F13</f>
        <v>9849124.4499999993</v>
      </c>
      <c r="G14" s="6">
        <f t="shared" si="2"/>
        <v>0.9346358728373938</v>
      </c>
      <c r="H14" s="5">
        <f>K14+N14</f>
        <v>113430</v>
      </c>
      <c r="I14" s="5">
        <f t="shared" si="9"/>
        <v>113430</v>
      </c>
      <c r="J14" s="9">
        <f t="shared" ref="J14" si="15">I14/H14*100%</f>
        <v>1</v>
      </c>
      <c r="K14" s="5">
        <f>K11+K12+K13</f>
        <v>106300</v>
      </c>
      <c r="L14" s="5">
        <f>L11+L12+L13</f>
        <v>106300</v>
      </c>
      <c r="M14" s="9">
        <f t="shared" si="3"/>
        <v>1</v>
      </c>
      <c r="N14" s="5">
        <f>N11+N12+N13</f>
        <v>7130</v>
      </c>
      <c r="O14" s="5">
        <f>O11+O12+O13</f>
        <v>7130</v>
      </c>
      <c r="P14" s="9">
        <f t="shared" si="4"/>
        <v>1</v>
      </c>
      <c r="Q14" s="8">
        <f>Q11+Q12+Q13</f>
        <v>0</v>
      </c>
      <c r="R14" s="8">
        <f>R11+R12+R13</f>
        <v>0</v>
      </c>
      <c r="S14" s="9" t="e">
        <f t="shared" si="10"/>
        <v>#DIV/0!</v>
      </c>
      <c r="T14" s="5">
        <f>T11+T12+T13</f>
        <v>1454400</v>
      </c>
      <c r="U14" s="5">
        <f>U11+U12+U13</f>
        <v>1454400</v>
      </c>
      <c r="V14" s="9">
        <f t="shared" si="5"/>
        <v>1</v>
      </c>
      <c r="W14" s="5">
        <f>W11+W12+W13</f>
        <v>12375056.84</v>
      </c>
      <c r="X14" s="5">
        <f>X11+X12+X13</f>
        <v>11686254.449999999</v>
      </c>
      <c r="Y14" s="9">
        <f t="shared" si="6"/>
        <v>0.9443394564642662</v>
      </c>
      <c r="Z14" s="5">
        <f>Z11+Z12+Z13</f>
        <v>1560700</v>
      </c>
      <c r="AA14" s="5">
        <f>AA11+AA12+AA13</f>
        <v>1560700</v>
      </c>
      <c r="AB14" s="9">
        <f t="shared" si="7"/>
        <v>1</v>
      </c>
      <c r="AC14" s="5">
        <f>AC11+AC12+AC13</f>
        <v>10814356.84</v>
      </c>
      <c r="AD14" s="5">
        <f>AD11+AD12+AD13</f>
        <v>10125554.449999999</v>
      </c>
      <c r="AE14" s="9">
        <f t="shared" si="8"/>
        <v>0.93630667082740715</v>
      </c>
    </row>
  </sheetData>
  <mergeCells count="18">
    <mergeCell ref="W7:Y8"/>
    <mergeCell ref="Z7:AE7"/>
    <mergeCell ref="H8:J8"/>
    <mergeCell ref="K8:M8"/>
    <mergeCell ref="N8:P8"/>
    <mergeCell ref="Z8:AB8"/>
    <mergeCell ref="AC8:AE8"/>
    <mergeCell ref="Q7:S8"/>
    <mergeCell ref="A7:A9"/>
    <mergeCell ref="B7:D8"/>
    <mergeCell ref="E7:G8"/>
    <mergeCell ref="H7:P7"/>
    <mergeCell ref="T7:V8"/>
    <mergeCell ref="AD1:AE1"/>
    <mergeCell ref="AD3:AE3"/>
    <mergeCell ref="A2:AE2"/>
    <mergeCell ref="A5:AE5"/>
    <mergeCell ref="A6:AE6"/>
  </mergeCells>
  <pageMargins left="0.39370078740157483" right="0.39370078740157483" top="0.39370078740157483" bottom="0.55118110236220474" header="0.31496062992125984" footer="0.31496062992125984"/>
  <pageSetup paperSize="9" scale="3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2025-03-24T22:53:59Z</dcterms:modified>
</cp:coreProperties>
</file>